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<sst xmlns="http://schemas.openxmlformats.org/spreadsheetml/2006/main" uniqueCount="69">
  <si>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</si>
  <si>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</si>
  <si>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</si>
  <si>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ปาริชาติ สุทธิพงศ์เกียรติ์    เลขที่ 40/1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</si>
  <si>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</si>
  <si>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</si>
  <si>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</si>
  <si>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</si>
  <si>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</si>
  <si>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</si>
  <si>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</si>
  <si>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</si>
  <si>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</si>
  <si>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</si>
  <si>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</si>
  <si>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</si>
  <si>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</si>
  <si>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</si>
  <si>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</si>
  <si>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</si>
  <si>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</si>
  <si>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</si>
  <si>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</si>
  <si>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</si>
  <si>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</si>
  <si>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</si>
  <si>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</si>
  <si>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</si>
  <si>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</si>
  <si>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</si>
  <si>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</si>
  <si>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</si>
  <si>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</si>
  <si>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</si>
  <si>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</si>
  <si>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</si>
  <si>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</si>
  <si>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</si>
  <si>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</si>
  <si>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</si>
  <si>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ป724/8556</t>
  </si>
  <si>
    <t>4159900001020</t>
  </si>
  <si>
    <t>นาง ปาริชาติ สุทธิพงศ์เกียรติ์</t>
  </si>
  <si>
    <t>เลขที่ 40/1 ม.5</t>
  </si>
  <si>
    <t>05B083</t>
  </si>
  <si>
    <t>โฉนด</t>
  </si>
  <si>
    <t>14937</t>
  </si>
  <si>
    <t>อื่นๆ</t>
  </si>
  <si>
    <t>40/1 ม.5ท่าช้าง วิเศษชัยชาญ อ่างทอง</t>
  </si>
  <si>
    <t>05B083-B006</t>
  </si>
  <si>
    <t>501|คลังสินค้า พื้นที่ไม่เกิน 300 ตารางเมตร(65)</t>
  </si>
  <si>
    <t>ตึก</t>
  </si>
  <si>
    <t>ใช้เอง-อื่นๆ</t>
  </si>
  <si>
    <t>โกดังเก็บของ</t>
  </si>
  <si>
    <t xml:space="preserve">(2-1) </t>
  </si>
  <si>
    <t>05B083-B007</t>
  </si>
  <si>
    <t>100|ประเภทบ้านเดี่ยว(65)</t>
  </si>
  <si>
    <t>ใช้เอง-(2-1)</t>
  </si>
  <si>
    <t>บ้านพักอาศัย</t>
  </si>
  <si>
    <t xml:space="preserve">(2-3) </t>
  </si>
  <si>
    <t>05B083-B009</t>
  </si>
  <si>
    <t>502|คลังสินค้า พื้นที่เกินกว่า 300 ตารางเมตรขึ้นไป(65)</t>
  </si>
  <si>
    <t>ให้เช่า-อื่นๆ</t>
  </si>
  <si>
    <t>โรงงานผลิตแป้งข้าวเจ้า-ข้าวเหนียว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</si>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</sst>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7010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2500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54</v>
      </c>
      <c r="AA10" s="70">
        <v>100</v>
      </c>
      <c r="AB10" s="73">
        <v>5450</v>
      </c>
      <c r="AC10" s="73" t="str">
        <f>Z10*AB10</f>
        <v>0</v>
      </c>
      <c r="AD10" s="71">
        <v>38</v>
      </c>
      <c r="AE10" s="71">
        <v>66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24</v>
      </c>
      <c r="M11" s="69" t="s">
        <v>54</v>
      </c>
      <c r="N11" s="73" t="str">
        <f>((J11*400)+(K11*100))+L11</f>
        <v>0</v>
      </c>
      <c r="O11" s="73">
        <v>2500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48</v>
      </c>
      <c r="V11" s="72" t="s">
        <v>55</v>
      </c>
      <c r="W11" s="69" t="s">
        <v>56</v>
      </c>
      <c r="X11" s="69" t="s">
        <v>51</v>
      </c>
      <c r="Y11" s="69" t="s">
        <v>57</v>
      </c>
      <c r="Z11" s="73">
        <v>96</v>
      </c>
      <c r="AA11" s="70">
        <v>100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58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2</v>
      </c>
      <c r="K12" s="69">
        <v>1</v>
      </c>
      <c r="L12" s="70">
        <v>45</v>
      </c>
      <c r="M12" s="69" t="s">
        <v>59</v>
      </c>
      <c r="N12" s="73" t="str">
        <f>((J12*400)+(K12*100))+L12</f>
        <v>0</v>
      </c>
      <c r="O12" s="73">
        <v>2500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40.5</v>
      </c>
      <c r="M13" s="69" t="s">
        <v>47</v>
      </c>
      <c r="N13" s="73" t="str">
        <f>((J13*400)+(K13*100))+L13</f>
        <v>0</v>
      </c>
      <c r="O13" s="73">
        <v>2500</v>
      </c>
      <c r="P13" s="73" t="str">
        <f>N13*O13</f>
        <v>0</v>
      </c>
      <c r="Q13" s="69">
        <v>1</v>
      </c>
      <c r="R13" s="69" t="s">
        <v>40</v>
      </c>
      <c r="S13" s="74" t="s">
        <v>41</v>
      </c>
      <c r="T13" s="69" t="s">
        <v>42</v>
      </c>
      <c r="U13" s="69" t="s">
        <v>48</v>
      </c>
      <c r="V13" s="72" t="s">
        <v>60</v>
      </c>
      <c r="W13" s="69" t="s">
        <v>61</v>
      </c>
      <c r="X13" s="69" t="s">
        <v>51</v>
      </c>
      <c r="Y13" s="69" t="s">
        <v>62</v>
      </c>
      <c r="Z13" s="73">
        <v>162</v>
      </c>
      <c r="AA13" s="70">
        <v>100</v>
      </c>
      <c r="AB13" s="73">
        <v>3350</v>
      </c>
      <c r="AC13" s="73" t="str">
        <f>Z13*AB13</f>
        <v>0</v>
      </c>
      <c r="AD13" s="71">
        <v>8</v>
      </c>
      <c r="AE13" s="71">
        <v>8</v>
      </c>
      <c r="AF13" s="73" t="str">
        <f>(AC13*(100-AE13))/100</f>
        <v>0</v>
      </c>
      <c r="AG13" s="73" t="str">
        <f>P13+AF13</f>
        <v>0</v>
      </c>
      <c r="AH13" s="73" t="str">
        <f>(AG13*AA13)/100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  <c r="AM13" s="7" t="s">
        <v>63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64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65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